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1470" windowWidth="10530" windowHeight="10290"/>
  </bookViews>
  <sheets>
    <sheet name="Процессная часть" sheetId="4" r:id="rId1"/>
  </sheets>
  <definedNames>
    <definedName name="_xlnm.Print_Titles" localSheetId="0">'Процессная часть'!$7:$10</definedName>
    <definedName name="_xlnm.Print_Area" localSheetId="0">'Процессная часть'!$A$1:$M$73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4"/>
  <c r="G19" l="1"/>
  <c r="G18" l="1"/>
  <c r="F67" l="1"/>
  <c r="F66"/>
  <c r="D62"/>
  <c r="H55"/>
  <c r="G55"/>
  <c r="F55"/>
  <c r="E55"/>
  <c r="H66"/>
  <c r="G66"/>
  <c r="E66"/>
  <c r="D51"/>
  <c r="D47"/>
  <c r="D43"/>
  <c r="D32"/>
  <c r="D28"/>
  <c r="D24"/>
  <c r="D20"/>
  <c r="H16"/>
  <c r="H36" s="1"/>
  <c r="G36"/>
  <c r="F16"/>
  <c r="F36" s="1"/>
  <c r="E16"/>
  <c r="D16" l="1"/>
  <c r="D55"/>
  <c r="E36"/>
  <c r="D36" s="1"/>
  <c r="D66"/>
  <c r="D45"/>
  <c r="D18"/>
  <c r="D30"/>
  <c r="D31"/>
  <c r="D33"/>
  <c r="G14"/>
  <c r="G34" s="1"/>
  <c r="E15"/>
  <c r="E35" s="1"/>
  <c r="F15"/>
  <c r="F35" s="1"/>
  <c r="G15"/>
  <c r="G35" s="1"/>
  <c r="H15"/>
  <c r="H35" s="1"/>
  <c r="E17"/>
  <c r="E37" s="1"/>
  <c r="F17"/>
  <c r="F37" s="1"/>
  <c r="G17"/>
  <c r="G37" s="1"/>
  <c r="H17"/>
  <c r="H37" s="1"/>
  <c r="F14"/>
  <c r="F34" s="1"/>
  <c r="H14"/>
  <c r="H34" s="1"/>
  <c r="E14"/>
  <c r="E34" s="1"/>
  <c r="D19"/>
  <c r="D21"/>
  <c r="D22"/>
  <c r="D23"/>
  <c r="D25"/>
  <c r="E65" l="1"/>
  <c r="F65"/>
  <c r="G65"/>
  <c r="H65"/>
  <c r="E67"/>
  <c r="G67"/>
  <c r="H67"/>
  <c r="F64"/>
  <c r="G64"/>
  <c r="H64"/>
  <c r="E64"/>
  <c r="D61"/>
  <c r="D63"/>
  <c r="D60"/>
  <c r="E54"/>
  <c r="E70" s="1"/>
  <c r="F54"/>
  <c r="F70" s="1"/>
  <c r="G54"/>
  <c r="G70" s="1"/>
  <c r="H54"/>
  <c r="H70" s="1"/>
  <c r="E56"/>
  <c r="F56"/>
  <c r="G56"/>
  <c r="H56"/>
  <c r="F53"/>
  <c r="G53"/>
  <c r="H53"/>
  <c r="E53"/>
  <c r="D42"/>
  <c r="D44"/>
  <c r="D46"/>
  <c r="D48"/>
  <c r="D49"/>
  <c r="D50"/>
  <c r="D52"/>
  <c r="D41"/>
  <c r="D15"/>
  <c r="D17"/>
  <c r="D26"/>
  <c r="D27"/>
  <c r="D29"/>
  <c r="D14"/>
  <c r="F69" l="1"/>
  <c r="D70"/>
  <c r="G68"/>
  <c r="F71"/>
  <c r="D56"/>
  <c r="H71"/>
  <c r="F68"/>
  <c r="H69"/>
  <c r="D53"/>
  <c r="D54"/>
  <c r="D64"/>
  <c r="D67"/>
  <c r="G69"/>
  <c r="D34"/>
  <c r="E71"/>
  <c r="H68"/>
  <c r="G71"/>
  <c r="E69"/>
  <c r="D65"/>
  <c r="D37"/>
  <c r="D35"/>
  <c r="E68"/>
  <c r="D69" l="1"/>
  <c r="D71"/>
  <c r="D68"/>
</calcChain>
</file>

<file path=xl/sharedStrings.xml><?xml version="1.0" encoding="utf-8"?>
<sst xmlns="http://schemas.openxmlformats.org/spreadsheetml/2006/main" count="182" uniqueCount="74">
  <si>
    <t>№ п/п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</si>
  <si>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</si>
  <si>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</si>
  <si>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</si>
  <si>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</si>
  <si>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</si>
  <si>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</si>
  <si>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</si>
  <si>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</si>
  <si>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Итого</t>
  </si>
  <si>
    <t>X</t>
  </si>
  <si>
    <t>ФБ</t>
  </si>
  <si>
    <t>2025 год</t>
  </si>
  <si>
    <t>2026 год</t>
  </si>
  <si>
    <t>1.1</t>
  </si>
  <si>
    <t>1.1.1</t>
  </si>
  <si>
    <t>2.1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</si>
  <si>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</si>
  <si>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</si>
  <si>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</si>
  <si>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</si>
  <si>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</si>
  <si>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Всего процессная часть</t>
  </si>
  <si>
    <t>Общая характеристика, наименование мероприятия</t>
  </si>
  <si>
    <t>Ответственный за достижение результата</t>
  </si>
  <si>
    <t>2027 год</t>
  </si>
  <si>
    <t>Задача муниципальной программы - эффективное управление мероприятиями, направленными на сохранность и обслуживание казны муниципального образования Кавказский район, в соответствии с действующим законодательством</t>
  </si>
  <si>
    <t>отдел имущественных отношений управления имущественных отношений администрации муниципального образования Кавказский район</t>
  </si>
  <si>
    <t>Ответственный за реализацию комплекса процессных мероприятий - управление имущественных отношений администрации  муниципального образования Кавказский район</t>
  </si>
  <si>
    <t>Комплекс процессных мероприятий — 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</si>
  <si>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Ответственный за реализацию комплекса процессных мероприятий - управление имущественных отношений администрации муниципального образования Кавказский район</t>
  </si>
  <si>
    <t>2.2</t>
  </si>
  <si>
    <t>отдел земельных отношений управления имущественных отношений администрации муниципального образования Кавказский район</t>
  </si>
  <si>
    <t>3</t>
  </si>
  <si>
    <t>3.1</t>
  </si>
  <si>
    <t>управление имущественных отношений администрации муниципального образования Кавказский район</t>
  </si>
  <si>
    <t>1.2</t>
  </si>
  <si>
    <t>Задача муниципальной программы - оптимизация и повышение качества управления муниципальной собственностью муниципального образования Кавказский район</t>
  </si>
  <si>
    <t>Формирование (уточнение характеристик) земельных участков, предназначенных для предоставления гражданам, в т.ч. гражданам имеющим трех и более детей, участникам СВО</t>
  </si>
  <si>
    <t>Содержание муниципального служащего, осуществляющего функции по выполнению переданных полномочий в муниципальном образовании</t>
  </si>
  <si>
    <t>Публикация извещений в СМИ о предоставлении земельных участков в аренду (собственность)</t>
  </si>
  <si>
    <t xml:space="preserve">Комплекс процессных мероприятий - ведение учета граждан отдельных категорий в качестве нуждающихся в жилых помещениях 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</si>
  <si>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</si>
  <si>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Проведена оценка рыночной стоимости объектов</t>
  </si>
  <si>
    <t>Произведена оплата взносов на капитальный ремонт общего имущества в МКД</t>
  </si>
  <si>
    <t xml:space="preserve">Выполнение функций уполномоченного органа по оплате взносов на формирование фонда капитального ремонта общего имущества в МКД находящегося в собственности муниципального образования Кавказский район </t>
  </si>
  <si>
    <t xml:space="preserve">Земельные участки поставлены на кадастровый учет </t>
  </si>
  <si>
    <t>2.3</t>
  </si>
  <si>
    <t>Предоставлено земельных участков в аренду или собственность</t>
  </si>
  <si>
    <t>п. 1.1.1</t>
  </si>
  <si>
    <t>Задача муниципальной программы - повышение доступности жилья гражданам зарегистрированным в муниципальном образовании Кавказский район в качестве нуждающихся в жилых помещениях</t>
  </si>
  <si>
    <t>3.1.  Процессная часть</t>
  </si>
  <si>
    <t>процент</t>
  </si>
  <si>
    <t>единица</t>
  </si>
  <si>
    <t>человек</t>
  </si>
  <si>
    <t>квадратные метры</t>
  </si>
  <si>
    <t>Выполнение муниципальных функций, направленных на сохранность имущества казны муниципального образования Кавказский район,           в том числе:</t>
  </si>
  <si>
    <t>по администрации</t>
  </si>
  <si>
    <t>по управлению имущественных отношений</t>
  </si>
  <si>
    <t>1.1.2</t>
  </si>
  <si>
    <t xml:space="preserve">                                                                                                                                                                                       </t>
  </si>
  <si>
    <t>1.3</t>
  </si>
  <si>
    <t>Демонтаж, разборка объектов муниципального имущества, признанного непригодным к дальнейшему использованию</t>
  </si>
  <si>
    <t>Комплекс процессных мероприятий - содержание, обслуживание, страхование и списание объектов имущества, составляющих казну муниципального образования Кавказский район</t>
  </si>
  <si>
    <t>И.В. Демьяненко</t>
  </si>
  <si>
    <t>2028 год</t>
  </si>
  <si>
    <t xml:space="preserve">Выполнен демонтаж, разборка списанного муниципального имущества </t>
  </si>
  <si>
    <t>Проведение оценки рыночной стоимости объектов движимого и недвижимого имущества, муниципального образования Кавказский район, для продажи или предоставления в аренду</t>
  </si>
  <si>
    <t xml:space="preserve">отдел имущественных отношений управления имущественных отношений </t>
  </si>
  <si>
    <t>управление имущественных отношений, администрация муниципального образования Кавказский район</t>
  </si>
  <si>
    <t>правовой отдел администрации муниципального образования Кавказский район</t>
  </si>
  <si>
    <t>Выполнены муниципальные функции, направленные на сохранность имущества казны (ремонт, охрана объектов, налоговые и коммунальные платежи, оплата судебных расходов по исполнительным листам и т.д.)</t>
  </si>
  <si>
    <t>Заместитель главы муниципального
образования Кавказский муниципальный район Краснодарского края</t>
  </si>
  <si>
    <t>Приложение
к изменениям, утвержденным постановлением администрации муниципального образования Кавказский муниципальный район Краснодарского края
от 10.08.2026 № 1403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</si>
</sst>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49" fontId="4" fillId="2" borderId="0" xfId="0" applyNumberFormat="1" applyFont="1" applyFill="1"/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/>
    <xf numFmtId="0" fontId="5" fillId="2" borderId="0" xfId="0" applyFont="1" applyFill="1"/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vertical="center" wrapText="1"/>
    </xf>
    <xf numFmtId="0" fontId="6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49" fontId="4" fillId="2" borderId="0" xfId="0" applyNumberFormat="1" applyFont="1" applyFill="1" applyAlignment="1"/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6" fillId="2" borderId="0" xfId="0" applyFont="1" applyFill="1" applyAlignment="1"/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S82"/>
  <sheetViews>
    <sheetView tabSelected="1" view="pageBreakPreview" zoomScale="90" zoomScaleNormal="75" zoomScaleSheetLayoutView="90" zoomScalePageLayoutView="50" workbookViewId="0">
      <pane xSplit="2" ySplit="9" topLeftCell="C10" activePane="bottomRight" state="frozen"/>
      <selection pane="topRight" activeCell="C1" sqref="C1"/>
      <selection pane="bottomLeft" activeCell="A7" sqref="A7"/>
      <selection pane="bottomRight" activeCell="J1" sqref="J1:M1"/>
    </sheetView>
  </sheetViews>
  <sheetFormatPr defaultRowHeight="15"/>
  <cols>
    <col min="1" max="1" width="6.140625" style="3" customWidth="1"/>
    <col min="2" max="2" width="39.42578125" style="2" customWidth="1"/>
    <col min="3" max="3" width="14" style="4" customWidth="1"/>
    <col min="4" max="4" width="14.85546875" style="2" customWidth="1"/>
    <col min="5" max="8" width="9.140625" style="2" customWidth="1"/>
    <col min="9" max="9" width="21" style="2" customWidth="1"/>
    <col min="10" max="10" width="12.28515625" style="2" customWidth="1"/>
    <col min="11" max="11" width="17.140625" style="2" customWidth="1"/>
    <col min="12" max="12" width="29.140625" style="2" customWidth="1"/>
    <col min="13" max="13" width="22.140625" style="2" customWidth="1"/>
    <col min="14" max="16384" width="9.140625" style="2"/>
  </cols>
  <sheetData>
    <row r="1" spans="1:13" s="19" customFormat="1" ht="65.25" customHeight="1">
      <c r="J1" s="20" t="s">
        <v>73</v>
      </c>
      <c r="K1" s="20"/>
      <c r="L1" s="20"/>
      <c r="M1" s="20"/>
    </row>
    <row r="2" spans="1:13" s="19" customFormat="1"/>
    <row r="3" spans="1:13" ht="18.7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.7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8.75">
      <c r="A5" s="21" t="s">
        <v>51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10.9" customHeight="1"/>
    <row r="7" spans="1:13" ht="15.75">
      <c r="A7" s="27" t="s">
        <v>0</v>
      </c>
      <c r="B7" s="22" t="s">
        <v>23</v>
      </c>
      <c r="C7" s="22" t="s">
        <v>18</v>
      </c>
      <c r="D7" s="22" t="s">
        <v>2</v>
      </c>
      <c r="E7" s="22"/>
      <c r="F7" s="22"/>
      <c r="G7" s="22"/>
      <c r="H7" s="22"/>
      <c r="I7" s="22" t="s">
        <v>3</v>
      </c>
      <c r="J7" s="22" t="s">
        <v>4</v>
      </c>
      <c r="K7" s="22" t="s">
        <v>19</v>
      </c>
      <c r="L7" s="22" t="s">
        <v>24</v>
      </c>
      <c r="M7" s="22" t="s">
        <v>20</v>
      </c>
    </row>
    <row r="8" spans="1:13" ht="33.75" customHeight="1">
      <c r="A8" s="27"/>
      <c r="B8" s="22"/>
      <c r="C8" s="22"/>
      <c r="D8" s="22" t="s">
        <v>5</v>
      </c>
      <c r="E8" s="22" t="s">
        <v>17</v>
      </c>
      <c r="F8" s="22"/>
      <c r="G8" s="22"/>
      <c r="H8" s="22"/>
      <c r="I8" s="26"/>
      <c r="J8" s="22"/>
      <c r="K8" s="22"/>
      <c r="L8" s="22"/>
      <c r="M8" s="22"/>
    </row>
    <row r="9" spans="1:13" ht="29.25" customHeight="1">
      <c r="A9" s="27"/>
      <c r="B9" s="22"/>
      <c r="C9" s="22"/>
      <c r="D9" s="22"/>
      <c r="E9" s="16" t="s">
        <v>11</v>
      </c>
      <c r="F9" s="16" t="s">
        <v>6</v>
      </c>
      <c r="G9" s="16" t="s">
        <v>7</v>
      </c>
      <c r="H9" s="16" t="s">
        <v>8</v>
      </c>
      <c r="I9" s="26"/>
      <c r="J9" s="22"/>
      <c r="K9" s="22"/>
      <c r="L9" s="22"/>
      <c r="M9" s="22"/>
    </row>
    <row r="10" spans="1:13" ht="33.75" customHeight="1">
      <c r="A10" s="17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  <c r="L10" s="16">
        <v>12</v>
      </c>
      <c r="M10" s="16">
        <v>13</v>
      </c>
    </row>
    <row r="11" spans="1:13" ht="33" customHeight="1">
      <c r="A11" s="25" t="s">
        <v>26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 ht="43.5" customHeight="1">
      <c r="A12" s="23">
        <v>1</v>
      </c>
      <c r="B12" s="25" t="s">
        <v>63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ht="18.75" customHeight="1">
      <c r="A13" s="23"/>
      <c r="B13" s="25" t="s">
        <v>28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ht="37.5" customHeight="1">
      <c r="A14" s="23" t="s">
        <v>14</v>
      </c>
      <c r="B14" s="22" t="s">
        <v>56</v>
      </c>
      <c r="C14" s="16" t="s">
        <v>12</v>
      </c>
      <c r="D14" s="1">
        <f>SUM(E14:H14)</f>
        <v>992.1</v>
      </c>
      <c r="E14" s="1">
        <f>E18+E22</f>
        <v>0</v>
      </c>
      <c r="F14" s="1">
        <f t="shared" ref="F14:H14" si="0">F18+F22</f>
        <v>0</v>
      </c>
      <c r="G14" s="1">
        <f>G18+G22</f>
        <v>992.1</v>
      </c>
      <c r="H14" s="1">
        <f t="shared" si="0"/>
        <v>0</v>
      </c>
      <c r="I14" s="33" t="s">
        <v>71</v>
      </c>
      <c r="J14" s="16" t="s">
        <v>52</v>
      </c>
      <c r="K14" s="16">
        <v>100</v>
      </c>
      <c r="L14" s="22" t="s">
        <v>69</v>
      </c>
      <c r="M14" s="33" t="s">
        <v>49</v>
      </c>
    </row>
    <row r="15" spans="1:13" ht="37.5" customHeight="1">
      <c r="A15" s="23"/>
      <c r="B15" s="22"/>
      <c r="C15" s="16" t="s">
        <v>13</v>
      </c>
      <c r="D15" s="1">
        <f t="shared" ref="D15:D37" si="1">SUM(E15:H15)</f>
        <v>955.5</v>
      </c>
      <c r="E15" s="1">
        <f t="shared" ref="E15:H15" si="2">E19+E23</f>
        <v>0</v>
      </c>
      <c r="F15" s="1">
        <f t="shared" si="2"/>
        <v>0</v>
      </c>
      <c r="G15" s="1">
        <f t="shared" si="2"/>
        <v>955.5</v>
      </c>
      <c r="H15" s="1">
        <f t="shared" si="2"/>
        <v>0</v>
      </c>
      <c r="I15" s="34"/>
      <c r="J15" s="16" t="s">
        <v>52</v>
      </c>
      <c r="K15" s="16">
        <v>100</v>
      </c>
      <c r="L15" s="22"/>
      <c r="M15" s="34"/>
    </row>
    <row r="16" spans="1:13" ht="37.5" customHeight="1">
      <c r="A16" s="23"/>
      <c r="B16" s="22"/>
      <c r="C16" s="16" t="s">
        <v>25</v>
      </c>
      <c r="D16" s="1">
        <f t="shared" ref="D16" si="3">SUM(E16:H16)</f>
        <v>378.5</v>
      </c>
      <c r="E16" s="1">
        <f>E19+E23</f>
        <v>0</v>
      </c>
      <c r="F16" s="1">
        <f>F19+F23</f>
        <v>0</v>
      </c>
      <c r="G16" s="1">
        <f>G20+G24</f>
        <v>378.5</v>
      </c>
      <c r="H16" s="1">
        <f>H19+H23</f>
        <v>0</v>
      </c>
      <c r="I16" s="34"/>
      <c r="J16" s="16" t="s">
        <v>52</v>
      </c>
      <c r="K16" s="16">
        <v>100</v>
      </c>
      <c r="L16" s="22"/>
      <c r="M16" s="34"/>
    </row>
    <row r="17" spans="1:13" ht="37.5" customHeight="1">
      <c r="A17" s="23"/>
      <c r="B17" s="22"/>
      <c r="C17" s="16" t="s">
        <v>65</v>
      </c>
      <c r="D17" s="1">
        <f t="shared" si="1"/>
        <v>378.5</v>
      </c>
      <c r="E17" s="1">
        <f>E21+E25</f>
        <v>0</v>
      </c>
      <c r="F17" s="1">
        <f>F21+F25</f>
        <v>0</v>
      </c>
      <c r="G17" s="1">
        <f>G21+G25</f>
        <v>378.5</v>
      </c>
      <c r="H17" s="1">
        <f>H21+H25</f>
        <v>0</v>
      </c>
      <c r="I17" s="34"/>
      <c r="J17" s="16" t="s">
        <v>52</v>
      </c>
      <c r="K17" s="16">
        <v>100</v>
      </c>
      <c r="L17" s="22"/>
      <c r="M17" s="34"/>
    </row>
    <row r="18" spans="1:13" ht="37.5" customHeight="1">
      <c r="A18" s="36" t="s">
        <v>15</v>
      </c>
      <c r="B18" s="33" t="s">
        <v>57</v>
      </c>
      <c r="C18" s="16" t="s">
        <v>12</v>
      </c>
      <c r="D18" s="1">
        <f>SUM(E18:H18)</f>
        <v>433</v>
      </c>
      <c r="E18" s="1">
        <v>0</v>
      </c>
      <c r="F18" s="1">
        <v>0</v>
      </c>
      <c r="G18" s="1">
        <f>313+120</f>
        <v>433</v>
      </c>
      <c r="H18" s="1">
        <v>0</v>
      </c>
      <c r="I18" s="34"/>
      <c r="J18" s="16" t="s">
        <v>52</v>
      </c>
      <c r="K18" s="16">
        <v>100</v>
      </c>
      <c r="L18" s="22" t="s">
        <v>70</v>
      </c>
      <c r="M18" s="34"/>
    </row>
    <row r="19" spans="1:13" ht="37.5" customHeight="1">
      <c r="A19" s="37"/>
      <c r="B19" s="34"/>
      <c r="C19" s="16" t="s">
        <v>13</v>
      </c>
      <c r="D19" s="1">
        <f t="shared" si="1"/>
        <v>675</v>
      </c>
      <c r="E19" s="1">
        <v>0</v>
      </c>
      <c r="F19" s="1">
        <v>0</v>
      </c>
      <c r="G19" s="1">
        <f>98+577</f>
        <v>675</v>
      </c>
      <c r="H19" s="1">
        <v>0</v>
      </c>
      <c r="I19" s="34"/>
      <c r="J19" s="16" t="s">
        <v>52</v>
      </c>
      <c r="K19" s="16">
        <v>100</v>
      </c>
      <c r="L19" s="22"/>
      <c r="M19" s="34"/>
    </row>
    <row r="20" spans="1:13" ht="37.5" customHeight="1">
      <c r="A20" s="37"/>
      <c r="B20" s="34"/>
      <c r="C20" s="16" t="s">
        <v>25</v>
      </c>
      <c r="D20" s="1">
        <f t="shared" ref="D20" si="4">SUM(E20:H20)</f>
        <v>98</v>
      </c>
      <c r="E20" s="1">
        <v>0</v>
      </c>
      <c r="F20" s="1">
        <v>0</v>
      </c>
      <c r="G20" s="1">
        <v>98</v>
      </c>
      <c r="H20" s="1">
        <v>0</v>
      </c>
      <c r="I20" s="34"/>
      <c r="J20" s="16" t="s">
        <v>52</v>
      </c>
      <c r="K20" s="16">
        <v>100</v>
      </c>
      <c r="L20" s="22"/>
      <c r="M20" s="34"/>
    </row>
    <row r="21" spans="1:13" ht="37.5" customHeight="1">
      <c r="A21" s="38"/>
      <c r="B21" s="35"/>
      <c r="C21" s="16" t="s">
        <v>65</v>
      </c>
      <c r="D21" s="1">
        <f t="shared" si="1"/>
        <v>98</v>
      </c>
      <c r="E21" s="1">
        <v>0</v>
      </c>
      <c r="F21" s="1">
        <v>0</v>
      </c>
      <c r="G21" s="1">
        <v>98</v>
      </c>
      <c r="H21" s="1">
        <v>0</v>
      </c>
      <c r="I21" s="34"/>
      <c r="J21" s="16" t="s">
        <v>52</v>
      </c>
      <c r="K21" s="16">
        <v>100</v>
      </c>
      <c r="L21" s="22"/>
      <c r="M21" s="34"/>
    </row>
    <row r="22" spans="1:13" ht="37.5" customHeight="1">
      <c r="A22" s="36" t="s">
        <v>59</v>
      </c>
      <c r="B22" s="33" t="s">
        <v>58</v>
      </c>
      <c r="C22" s="16" t="s">
        <v>12</v>
      </c>
      <c r="D22" s="1">
        <f t="shared" si="1"/>
        <v>559.1</v>
      </c>
      <c r="E22" s="1">
        <v>0</v>
      </c>
      <c r="F22" s="1">
        <v>0</v>
      </c>
      <c r="G22" s="1">
        <v>559.1</v>
      </c>
      <c r="H22" s="1">
        <v>0</v>
      </c>
      <c r="I22" s="34"/>
      <c r="J22" s="16" t="s">
        <v>52</v>
      </c>
      <c r="K22" s="16">
        <v>100</v>
      </c>
      <c r="L22" s="22" t="s">
        <v>68</v>
      </c>
      <c r="M22" s="34"/>
    </row>
    <row r="23" spans="1:13" ht="37.5" customHeight="1">
      <c r="A23" s="37"/>
      <c r="B23" s="34"/>
      <c r="C23" s="16" t="s">
        <v>13</v>
      </c>
      <c r="D23" s="1">
        <f t="shared" si="1"/>
        <v>280.5</v>
      </c>
      <c r="E23" s="1">
        <v>0</v>
      </c>
      <c r="F23" s="1">
        <v>0</v>
      </c>
      <c r="G23" s="1">
        <v>280.5</v>
      </c>
      <c r="H23" s="1">
        <v>0</v>
      </c>
      <c r="I23" s="34"/>
      <c r="J23" s="16" t="s">
        <v>52</v>
      </c>
      <c r="K23" s="16">
        <v>100</v>
      </c>
      <c r="L23" s="22"/>
      <c r="M23" s="34"/>
    </row>
    <row r="24" spans="1:13" ht="37.5" customHeight="1">
      <c r="A24" s="37"/>
      <c r="B24" s="34"/>
      <c r="C24" s="16" t="s">
        <v>25</v>
      </c>
      <c r="D24" s="1">
        <f t="shared" ref="D24" si="5">SUM(E24:H24)</f>
        <v>280.5</v>
      </c>
      <c r="E24" s="1">
        <v>0</v>
      </c>
      <c r="F24" s="1">
        <v>0</v>
      </c>
      <c r="G24" s="1">
        <v>280.5</v>
      </c>
      <c r="H24" s="1">
        <v>0</v>
      </c>
      <c r="I24" s="34"/>
      <c r="J24" s="16" t="s">
        <v>52</v>
      </c>
      <c r="K24" s="16">
        <v>100</v>
      </c>
      <c r="L24" s="22"/>
      <c r="M24" s="34"/>
    </row>
    <row r="25" spans="1:13" ht="37.5" customHeight="1">
      <c r="A25" s="38"/>
      <c r="B25" s="35"/>
      <c r="C25" s="16" t="s">
        <v>65</v>
      </c>
      <c r="D25" s="1">
        <f t="shared" si="1"/>
        <v>280.5</v>
      </c>
      <c r="E25" s="1">
        <v>0</v>
      </c>
      <c r="F25" s="1">
        <v>0</v>
      </c>
      <c r="G25" s="1">
        <v>280.5</v>
      </c>
      <c r="H25" s="1">
        <v>0</v>
      </c>
      <c r="I25" s="35"/>
      <c r="J25" s="16" t="s">
        <v>52</v>
      </c>
      <c r="K25" s="16">
        <v>100</v>
      </c>
      <c r="L25" s="22"/>
      <c r="M25" s="35"/>
    </row>
    <row r="26" spans="1:13" ht="42.75" customHeight="1">
      <c r="A26" s="23" t="s">
        <v>36</v>
      </c>
      <c r="B26" s="22" t="s">
        <v>45</v>
      </c>
      <c r="C26" s="16" t="s">
        <v>12</v>
      </c>
      <c r="D26" s="1">
        <f t="shared" si="1"/>
        <v>1147.8</v>
      </c>
      <c r="E26" s="1">
        <v>0</v>
      </c>
      <c r="F26" s="1">
        <v>0</v>
      </c>
      <c r="G26" s="1">
        <v>1147.8</v>
      </c>
      <c r="H26" s="1">
        <v>0</v>
      </c>
      <c r="I26" s="22" t="s">
        <v>44</v>
      </c>
      <c r="J26" s="16" t="s">
        <v>55</v>
      </c>
      <c r="K26" s="16">
        <v>9841.1</v>
      </c>
      <c r="L26" s="22" t="s">
        <v>68</v>
      </c>
      <c r="M26" s="22" t="s">
        <v>49</v>
      </c>
    </row>
    <row r="27" spans="1:13" ht="42.75" customHeight="1">
      <c r="A27" s="23"/>
      <c r="B27" s="22"/>
      <c r="C27" s="16" t="s">
        <v>13</v>
      </c>
      <c r="D27" s="1">
        <f t="shared" si="1"/>
        <v>1100</v>
      </c>
      <c r="E27" s="1">
        <v>0</v>
      </c>
      <c r="F27" s="1">
        <v>0</v>
      </c>
      <c r="G27" s="1">
        <v>1100</v>
      </c>
      <c r="H27" s="1">
        <v>0</v>
      </c>
      <c r="I27" s="26"/>
      <c r="J27" s="16" t="s">
        <v>55</v>
      </c>
      <c r="K27" s="16">
        <v>9841.1</v>
      </c>
      <c r="L27" s="22"/>
      <c r="M27" s="22"/>
    </row>
    <row r="28" spans="1:13" ht="42.75" customHeight="1">
      <c r="A28" s="23"/>
      <c r="B28" s="22"/>
      <c r="C28" s="16" t="s">
        <v>25</v>
      </c>
      <c r="D28" s="1">
        <f t="shared" ref="D28" si="6">SUM(E28:H28)</f>
        <v>1100</v>
      </c>
      <c r="E28" s="1">
        <v>0</v>
      </c>
      <c r="F28" s="1">
        <v>0</v>
      </c>
      <c r="G28" s="1">
        <v>1100</v>
      </c>
      <c r="H28" s="1">
        <v>0</v>
      </c>
      <c r="I28" s="26"/>
      <c r="J28" s="16" t="s">
        <v>55</v>
      </c>
      <c r="K28" s="16">
        <v>9841.1</v>
      </c>
      <c r="L28" s="22"/>
      <c r="M28" s="22"/>
    </row>
    <row r="29" spans="1:13" ht="42" customHeight="1">
      <c r="A29" s="23"/>
      <c r="B29" s="22"/>
      <c r="C29" s="16" t="s">
        <v>65</v>
      </c>
      <c r="D29" s="1">
        <f t="shared" si="1"/>
        <v>1100</v>
      </c>
      <c r="E29" s="1">
        <v>0</v>
      </c>
      <c r="F29" s="1">
        <v>0</v>
      </c>
      <c r="G29" s="1">
        <v>1100</v>
      </c>
      <c r="H29" s="1">
        <v>0</v>
      </c>
      <c r="I29" s="26"/>
      <c r="J29" s="16" t="s">
        <v>55</v>
      </c>
      <c r="K29" s="16">
        <v>9841.1</v>
      </c>
      <c r="L29" s="22"/>
      <c r="M29" s="22"/>
    </row>
    <row r="30" spans="1:13" ht="41.25" hidden="1" customHeight="1">
      <c r="A30" s="36" t="s">
        <v>61</v>
      </c>
      <c r="B30" s="33" t="s">
        <v>62</v>
      </c>
      <c r="C30" s="16" t="s">
        <v>12</v>
      </c>
      <c r="D30" s="1">
        <f t="shared" si="1"/>
        <v>0</v>
      </c>
      <c r="E30" s="1">
        <v>0</v>
      </c>
      <c r="F30" s="1">
        <v>0</v>
      </c>
      <c r="G30" s="1">
        <v>0</v>
      </c>
      <c r="H30" s="1">
        <v>0</v>
      </c>
      <c r="I30" s="33" t="s">
        <v>66</v>
      </c>
      <c r="J30" s="33" t="s">
        <v>53</v>
      </c>
      <c r="K30" s="16">
        <v>1</v>
      </c>
      <c r="L30" s="33" t="s">
        <v>27</v>
      </c>
      <c r="M30" s="22" t="s">
        <v>49</v>
      </c>
    </row>
    <row r="31" spans="1:13" ht="42.75" hidden="1" customHeight="1">
      <c r="A31" s="37"/>
      <c r="B31" s="34"/>
      <c r="C31" s="16" t="s">
        <v>13</v>
      </c>
      <c r="D31" s="1">
        <f t="shared" si="1"/>
        <v>0</v>
      </c>
      <c r="E31" s="1">
        <v>0</v>
      </c>
      <c r="F31" s="1">
        <v>0</v>
      </c>
      <c r="G31" s="1">
        <v>0</v>
      </c>
      <c r="H31" s="1">
        <v>0</v>
      </c>
      <c r="I31" s="34"/>
      <c r="J31" s="34"/>
      <c r="K31" s="16">
        <v>0</v>
      </c>
      <c r="L31" s="34"/>
      <c r="M31" s="22"/>
    </row>
    <row r="32" spans="1:13" ht="42.75" hidden="1" customHeight="1">
      <c r="A32" s="37"/>
      <c r="B32" s="34"/>
      <c r="C32" s="16" t="s">
        <v>25</v>
      </c>
      <c r="D32" s="1">
        <f t="shared" ref="D32" si="7">SUM(E32:H32)</f>
        <v>0</v>
      </c>
      <c r="E32" s="1">
        <v>0</v>
      </c>
      <c r="F32" s="1">
        <v>0</v>
      </c>
      <c r="G32" s="1">
        <v>0</v>
      </c>
      <c r="H32" s="1">
        <v>0</v>
      </c>
      <c r="I32" s="34"/>
      <c r="J32" s="34"/>
      <c r="K32" s="16">
        <v>0</v>
      </c>
      <c r="L32" s="34"/>
      <c r="M32" s="22"/>
    </row>
    <row r="33" spans="1:19" ht="39" hidden="1" customHeight="1">
      <c r="A33" s="38"/>
      <c r="B33" s="35"/>
      <c r="C33" s="16" t="s">
        <v>65</v>
      </c>
      <c r="D33" s="1">
        <f t="shared" si="1"/>
        <v>0</v>
      </c>
      <c r="E33" s="1">
        <v>0</v>
      </c>
      <c r="F33" s="1">
        <v>0</v>
      </c>
      <c r="G33" s="1">
        <v>0</v>
      </c>
      <c r="H33" s="1">
        <v>0</v>
      </c>
      <c r="I33" s="35"/>
      <c r="J33" s="35"/>
      <c r="K33" s="16">
        <v>0</v>
      </c>
      <c r="L33" s="35"/>
      <c r="M33" s="22"/>
    </row>
    <row r="34" spans="1:19" ht="15.75">
      <c r="A34" s="23"/>
      <c r="B34" s="22" t="s">
        <v>9</v>
      </c>
      <c r="C34" s="16" t="s">
        <v>12</v>
      </c>
      <c r="D34" s="1">
        <f t="shared" si="1"/>
        <v>2139.9</v>
      </c>
      <c r="E34" s="1">
        <f t="shared" ref="E34:H35" si="8">E14+E26+E30</f>
        <v>0</v>
      </c>
      <c r="F34" s="1">
        <f t="shared" si="8"/>
        <v>0</v>
      </c>
      <c r="G34" s="1">
        <f t="shared" si="8"/>
        <v>2139.9</v>
      </c>
      <c r="H34" s="1">
        <f t="shared" si="8"/>
        <v>0</v>
      </c>
      <c r="I34" s="22" t="s">
        <v>10</v>
      </c>
      <c r="J34" s="22" t="s">
        <v>10</v>
      </c>
      <c r="K34" s="22" t="s">
        <v>10</v>
      </c>
      <c r="L34" s="22" t="s">
        <v>10</v>
      </c>
      <c r="M34" s="22" t="s">
        <v>10</v>
      </c>
    </row>
    <row r="35" spans="1:19" ht="15.75">
      <c r="A35" s="23"/>
      <c r="B35" s="22"/>
      <c r="C35" s="16" t="s">
        <v>13</v>
      </c>
      <c r="D35" s="1">
        <f t="shared" si="1"/>
        <v>2055.5</v>
      </c>
      <c r="E35" s="1">
        <f t="shared" si="8"/>
        <v>0</v>
      </c>
      <c r="F35" s="1">
        <f t="shared" si="8"/>
        <v>0</v>
      </c>
      <c r="G35" s="1">
        <f t="shared" si="8"/>
        <v>2055.5</v>
      </c>
      <c r="H35" s="1">
        <f t="shared" si="8"/>
        <v>0</v>
      </c>
      <c r="I35" s="22"/>
      <c r="J35" s="22"/>
      <c r="K35" s="22"/>
      <c r="L35" s="22"/>
      <c r="M35" s="22"/>
    </row>
    <row r="36" spans="1:19" ht="15.75">
      <c r="A36" s="23"/>
      <c r="B36" s="22"/>
      <c r="C36" s="16" t="s">
        <v>25</v>
      </c>
      <c r="D36" s="1">
        <f t="shared" ref="D36" si="9">SUM(E36:H36)</f>
        <v>1478.5</v>
      </c>
      <c r="E36" s="1">
        <f t="shared" ref="E36:H37" si="10">E16+E28+E32</f>
        <v>0</v>
      </c>
      <c r="F36" s="1">
        <f t="shared" si="10"/>
        <v>0</v>
      </c>
      <c r="G36" s="1">
        <f t="shared" si="10"/>
        <v>1478.5</v>
      </c>
      <c r="H36" s="1">
        <f t="shared" si="10"/>
        <v>0</v>
      </c>
      <c r="I36" s="22"/>
      <c r="J36" s="22"/>
      <c r="K36" s="22"/>
      <c r="L36" s="22"/>
      <c r="M36" s="22"/>
    </row>
    <row r="37" spans="1:19" ht="16.5" customHeight="1">
      <c r="A37" s="23"/>
      <c r="B37" s="22"/>
      <c r="C37" s="16" t="s">
        <v>65</v>
      </c>
      <c r="D37" s="1">
        <f t="shared" si="1"/>
        <v>1478.5</v>
      </c>
      <c r="E37" s="1">
        <f t="shared" si="10"/>
        <v>0</v>
      </c>
      <c r="F37" s="1">
        <f t="shared" si="10"/>
        <v>0</v>
      </c>
      <c r="G37" s="1">
        <f t="shared" si="10"/>
        <v>1478.5</v>
      </c>
      <c r="H37" s="1">
        <f t="shared" si="10"/>
        <v>0</v>
      </c>
      <c r="I37" s="22"/>
      <c r="J37" s="22"/>
      <c r="K37" s="22"/>
      <c r="L37" s="22"/>
      <c r="M37" s="22"/>
    </row>
    <row r="38" spans="1:19" ht="16.5" customHeight="1">
      <c r="A38" s="25" t="s">
        <v>37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</row>
    <row r="39" spans="1:19" ht="18.75" customHeight="1">
      <c r="A39" s="23" t="s">
        <v>21</v>
      </c>
      <c r="B39" s="25" t="s">
        <v>29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</row>
    <row r="40" spans="1:19" ht="19.5" customHeight="1">
      <c r="A40" s="23"/>
      <c r="B40" s="25" t="s">
        <v>30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</row>
    <row r="41" spans="1:19" ht="42.75" customHeight="1">
      <c r="A41" s="23" t="s">
        <v>16</v>
      </c>
      <c r="B41" s="22" t="s">
        <v>40</v>
      </c>
      <c r="C41" s="16" t="s">
        <v>12</v>
      </c>
      <c r="D41" s="16">
        <f>SUM(E41:H41)</f>
        <v>0</v>
      </c>
      <c r="E41" s="16">
        <v>0</v>
      </c>
      <c r="F41" s="16">
        <v>0</v>
      </c>
      <c r="G41" s="16">
        <v>0</v>
      </c>
      <c r="H41" s="16">
        <v>0</v>
      </c>
      <c r="I41" s="22" t="s">
        <v>48</v>
      </c>
      <c r="J41" s="16" t="s">
        <v>53</v>
      </c>
      <c r="K41" s="16">
        <v>0</v>
      </c>
      <c r="L41" s="22" t="s">
        <v>32</v>
      </c>
      <c r="M41" s="22" t="s">
        <v>49</v>
      </c>
    </row>
    <row r="42" spans="1:19" ht="42" customHeight="1">
      <c r="A42" s="23"/>
      <c r="B42" s="22"/>
      <c r="C42" s="16" t="s">
        <v>13</v>
      </c>
      <c r="D42" s="16">
        <f t="shared" ref="D42:D56" si="11">SUM(E42:H42)</f>
        <v>10</v>
      </c>
      <c r="E42" s="16">
        <v>0</v>
      </c>
      <c r="F42" s="16">
        <v>0</v>
      </c>
      <c r="G42" s="16">
        <v>10</v>
      </c>
      <c r="H42" s="16">
        <v>0</v>
      </c>
      <c r="I42" s="22"/>
      <c r="J42" s="16" t="s">
        <v>53</v>
      </c>
      <c r="K42" s="16">
        <v>0</v>
      </c>
      <c r="L42" s="22"/>
      <c r="M42" s="22"/>
      <c r="S42" s="5"/>
    </row>
    <row r="43" spans="1:19" ht="42" customHeight="1">
      <c r="A43" s="23"/>
      <c r="B43" s="22"/>
      <c r="C43" s="16" t="s">
        <v>25</v>
      </c>
      <c r="D43" s="16">
        <f t="shared" ref="D43" si="12">SUM(E43:H43)</f>
        <v>0</v>
      </c>
      <c r="E43" s="16">
        <v>0</v>
      </c>
      <c r="F43" s="16">
        <v>0</v>
      </c>
      <c r="G43" s="16">
        <v>0</v>
      </c>
      <c r="H43" s="16">
        <v>0</v>
      </c>
      <c r="I43" s="22"/>
      <c r="J43" s="16" t="s">
        <v>53</v>
      </c>
      <c r="K43" s="16">
        <v>0</v>
      </c>
      <c r="L43" s="22"/>
      <c r="M43" s="22"/>
      <c r="S43" s="5"/>
    </row>
    <row r="44" spans="1:19" ht="42" customHeight="1">
      <c r="A44" s="23"/>
      <c r="B44" s="22"/>
      <c r="C44" s="16" t="s">
        <v>65</v>
      </c>
      <c r="D44" s="16">
        <f t="shared" si="11"/>
        <v>0</v>
      </c>
      <c r="E44" s="16">
        <v>0</v>
      </c>
      <c r="F44" s="16">
        <v>0</v>
      </c>
      <c r="G44" s="16">
        <v>0</v>
      </c>
      <c r="H44" s="16">
        <v>0</v>
      </c>
      <c r="I44" s="22"/>
      <c r="J44" s="16" t="s">
        <v>53</v>
      </c>
      <c r="K44" s="16">
        <v>0</v>
      </c>
      <c r="L44" s="22"/>
      <c r="M44" s="22"/>
      <c r="S44" s="5"/>
    </row>
    <row r="45" spans="1:19" ht="42" customHeight="1">
      <c r="A45" s="23" t="s">
        <v>31</v>
      </c>
      <c r="B45" s="22" t="s">
        <v>67</v>
      </c>
      <c r="C45" s="16" t="s">
        <v>12</v>
      </c>
      <c r="D45" s="16">
        <f t="shared" si="11"/>
        <v>235</v>
      </c>
      <c r="E45" s="16">
        <v>0</v>
      </c>
      <c r="F45" s="16">
        <v>0</v>
      </c>
      <c r="G45" s="16">
        <v>235</v>
      </c>
      <c r="H45" s="16">
        <v>0</v>
      </c>
      <c r="I45" s="22" t="s">
        <v>43</v>
      </c>
      <c r="J45" s="16" t="s">
        <v>53</v>
      </c>
      <c r="K45" s="16">
        <v>25</v>
      </c>
      <c r="L45" s="22" t="s">
        <v>35</v>
      </c>
      <c r="M45" s="22" t="s">
        <v>49</v>
      </c>
      <c r="S45" s="5"/>
    </row>
    <row r="46" spans="1:19" ht="42" customHeight="1">
      <c r="A46" s="23"/>
      <c r="B46" s="22"/>
      <c r="C46" s="16" t="s">
        <v>13</v>
      </c>
      <c r="D46" s="16">
        <f t="shared" si="11"/>
        <v>190</v>
      </c>
      <c r="E46" s="16">
        <v>0</v>
      </c>
      <c r="F46" s="16">
        <v>0</v>
      </c>
      <c r="G46" s="16">
        <v>190</v>
      </c>
      <c r="H46" s="16">
        <v>0</v>
      </c>
      <c r="I46" s="22"/>
      <c r="J46" s="16" t="s">
        <v>53</v>
      </c>
      <c r="K46" s="16">
        <v>25</v>
      </c>
      <c r="L46" s="22"/>
      <c r="M46" s="22"/>
      <c r="S46" s="5"/>
    </row>
    <row r="47" spans="1:19" ht="42" customHeight="1">
      <c r="A47" s="23"/>
      <c r="B47" s="22"/>
      <c r="C47" s="16" t="s">
        <v>25</v>
      </c>
      <c r="D47" s="16">
        <f t="shared" ref="D47" si="13">SUM(E47:H47)</f>
        <v>190</v>
      </c>
      <c r="E47" s="16">
        <v>0</v>
      </c>
      <c r="F47" s="16">
        <v>0</v>
      </c>
      <c r="G47" s="16">
        <v>190</v>
      </c>
      <c r="H47" s="16">
        <v>0</v>
      </c>
      <c r="I47" s="22"/>
      <c r="J47" s="16" t="s">
        <v>53</v>
      </c>
      <c r="K47" s="16">
        <v>25</v>
      </c>
      <c r="L47" s="22"/>
      <c r="M47" s="22"/>
      <c r="S47" s="5"/>
    </row>
    <row r="48" spans="1:19" ht="40.5" customHeight="1">
      <c r="A48" s="23"/>
      <c r="B48" s="22"/>
      <c r="C48" s="16" t="s">
        <v>65</v>
      </c>
      <c r="D48" s="16">
        <f t="shared" si="11"/>
        <v>190</v>
      </c>
      <c r="E48" s="16">
        <v>0</v>
      </c>
      <c r="F48" s="16">
        <v>0</v>
      </c>
      <c r="G48" s="16">
        <v>190</v>
      </c>
      <c r="H48" s="16">
        <v>0</v>
      </c>
      <c r="I48" s="22"/>
      <c r="J48" s="16" t="s">
        <v>53</v>
      </c>
      <c r="K48" s="16">
        <v>25</v>
      </c>
      <c r="L48" s="22"/>
      <c r="M48" s="22"/>
      <c r="S48" s="5"/>
    </row>
    <row r="49" spans="1:19" ht="45.75" customHeight="1">
      <c r="A49" s="23" t="s">
        <v>47</v>
      </c>
      <c r="B49" s="22" t="s">
        <v>38</v>
      </c>
      <c r="C49" s="16" t="s">
        <v>12</v>
      </c>
      <c r="D49" s="16">
        <f t="shared" si="11"/>
        <v>243.5</v>
      </c>
      <c r="E49" s="16">
        <v>0</v>
      </c>
      <c r="F49" s="16">
        <v>0</v>
      </c>
      <c r="G49" s="16">
        <v>243.5</v>
      </c>
      <c r="H49" s="16">
        <v>0</v>
      </c>
      <c r="I49" s="22" t="s">
        <v>46</v>
      </c>
      <c r="J49" s="16" t="s">
        <v>53</v>
      </c>
      <c r="K49" s="16">
        <v>40</v>
      </c>
      <c r="L49" s="22" t="s">
        <v>32</v>
      </c>
      <c r="M49" s="22" t="s">
        <v>49</v>
      </c>
      <c r="S49" s="5"/>
    </row>
    <row r="50" spans="1:19" ht="46.5" customHeight="1">
      <c r="A50" s="23"/>
      <c r="B50" s="26"/>
      <c r="C50" s="16" t="s">
        <v>13</v>
      </c>
      <c r="D50" s="16">
        <f t="shared" si="11"/>
        <v>178.5</v>
      </c>
      <c r="E50" s="16">
        <v>0</v>
      </c>
      <c r="F50" s="16">
        <v>0</v>
      </c>
      <c r="G50" s="16">
        <v>178.5</v>
      </c>
      <c r="H50" s="16">
        <v>0</v>
      </c>
      <c r="I50" s="22"/>
      <c r="J50" s="16" t="s">
        <v>53</v>
      </c>
      <c r="K50" s="16">
        <v>40</v>
      </c>
      <c r="L50" s="22"/>
      <c r="M50" s="22"/>
      <c r="S50" s="5"/>
    </row>
    <row r="51" spans="1:19" ht="46.5" customHeight="1">
      <c r="A51" s="23"/>
      <c r="B51" s="26"/>
      <c r="C51" s="16" t="s">
        <v>25</v>
      </c>
      <c r="D51" s="16">
        <f t="shared" ref="D51" si="14">SUM(E51:H51)</f>
        <v>188.5</v>
      </c>
      <c r="E51" s="16">
        <v>0</v>
      </c>
      <c r="F51" s="16">
        <v>0</v>
      </c>
      <c r="G51" s="16">
        <v>188.5</v>
      </c>
      <c r="H51" s="16">
        <v>0</v>
      </c>
      <c r="I51" s="22"/>
      <c r="J51" s="16" t="s">
        <v>53</v>
      </c>
      <c r="K51" s="16">
        <v>40</v>
      </c>
      <c r="L51" s="22"/>
      <c r="M51" s="22"/>
      <c r="S51" s="5"/>
    </row>
    <row r="52" spans="1:19" ht="39.75" customHeight="1">
      <c r="A52" s="24"/>
      <c r="B52" s="26"/>
      <c r="C52" s="16" t="s">
        <v>65</v>
      </c>
      <c r="D52" s="16">
        <f t="shared" si="11"/>
        <v>188.5</v>
      </c>
      <c r="E52" s="16">
        <v>0</v>
      </c>
      <c r="F52" s="16">
        <v>0</v>
      </c>
      <c r="G52" s="16">
        <v>188.5</v>
      </c>
      <c r="H52" s="16">
        <v>0</v>
      </c>
      <c r="I52" s="22"/>
      <c r="J52" s="16" t="s">
        <v>53</v>
      </c>
      <c r="K52" s="16">
        <v>40</v>
      </c>
      <c r="L52" s="22"/>
      <c r="M52" s="22"/>
    </row>
    <row r="53" spans="1:19" ht="15.75">
      <c r="A53" s="23"/>
      <c r="B53" s="22" t="s">
        <v>9</v>
      </c>
      <c r="C53" s="16" t="s">
        <v>12</v>
      </c>
      <c r="D53" s="16">
        <f t="shared" si="11"/>
        <v>478.5</v>
      </c>
      <c r="E53" s="16">
        <f>E41+E45+E49</f>
        <v>0</v>
      </c>
      <c r="F53" s="16">
        <f t="shared" ref="F53:H53" si="15">F41+F45+F49</f>
        <v>0</v>
      </c>
      <c r="G53" s="16">
        <f t="shared" si="15"/>
        <v>478.5</v>
      </c>
      <c r="H53" s="16">
        <f t="shared" si="15"/>
        <v>0</v>
      </c>
      <c r="I53" s="22" t="s">
        <v>10</v>
      </c>
      <c r="J53" s="22" t="s">
        <v>10</v>
      </c>
      <c r="K53" s="22" t="s">
        <v>10</v>
      </c>
      <c r="L53" s="22" t="s">
        <v>10</v>
      </c>
      <c r="M53" s="22" t="s">
        <v>10</v>
      </c>
    </row>
    <row r="54" spans="1:19" ht="15.75">
      <c r="A54" s="23"/>
      <c r="B54" s="22"/>
      <c r="C54" s="16" t="s">
        <v>13</v>
      </c>
      <c r="D54" s="16">
        <f t="shared" si="11"/>
        <v>378.5</v>
      </c>
      <c r="E54" s="16">
        <f t="shared" ref="E54:H54" si="16">E42+E46+E50</f>
        <v>0</v>
      </c>
      <c r="F54" s="16">
        <f t="shared" si="16"/>
        <v>0</v>
      </c>
      <c r="G54" s="16">
        <f t="shared" si="16"/>
        <v>378.5</v>
      </c>
      <c r="H54" s="16">
        <f t="shared" si="16"/>
        <v>0</v>
      </c>
      <c r="I54" s="22"/>
      <c r="J54" s="22"/>
      <c r="K54" s="22"/>
      <c r="L54" s="22"/>
      <c r="M54" s="22"/>
    </row>
    <row r="55" spans="1:19" ht="15.75">
      <c r="A55" s="23"/>
      <c r="B55" s="22"/>
      <c r="C55" s="16" t="s">
        <v>25</v>
      </c>
      <c r="D55" s="16">
        <f t="shared" ref="D55" si="17">SUM(E55:H55)</f>
        <v>378.5</v>
      </c>
      <c r="E55" s="16">
        <f t="shared" ref="E55:H56" si="18">E43+E47+E51</f>
        <v>0</v>
      </c>
      <c r="F55" s="16">
        <f t="shared" si="18"/>
        <v>0</v>
      </c>
      <c r="G55" s="16">
        <f t="shared" si="18"/>
        <v>378.5</v>
      </c>
      <c r="H55" s="16">
        <f t="shared" si="18"/>
        <v>0</v>
      </c>
      <c r="I55" s="22"/>
      <c r="J55" s="22"/>
      <c r="K55" s="22"/>
      <c r="L55" s="22"/>
      <c r="M55" s="22"/>
    </row>
    <row r="56" spans="1:19" ht="15.75" customHeight="1">
      <c r="A56" s="23"/>
      <c r="B56" s="22"/>
      <c r="C56" s="16" t="s">
        <v>65</v>
      </c>
      <c r="D56" s="16">
        <f t="shared" si="11"/>
        <v>378.5</v>
      </c>
      <c r="E56" s="16">
        <f t="shared" si="18"/>
        <v>0</v>
      </c>
      <c r="F56" s="16">
        <f t="shared" si="18"/>
        <v>0</v>
      </c>
      <c r="G56" s="16">
        <f t="shared" si="18"/>
        <v>378.5</v>
      </c>
      <c r="H56" s="16">
        <f t="shared" si="18"/>
        <v>0</v>
      </c>
      <c r="I56" s="22"/>
      <c r="J56" s="22"/>
      <c r="K56" s="22"/>
      <c r="L56" s="22"/>
      <c r="M56" s="22"/>
      <c r="O56" s="6"/>
    </row>
    <row r="57" spans="1:19" ht="16.5" customHeight="1">
      <c r="A57" s="25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</row>
    <row r="58" spans="1:19" ht="18" customHeight="1">
      <c r="A58" s="23" t="s">
        <v>33</v>
      </c>
      <c r="B58" s="25" t="s">
        <v>41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</row>
    <row r="59" spans="1:19" ht="18" customHeight="1">
      <c r="A59" s="23"/>
      <c r="B59" s="25" t="s">
        <v>28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</row>
    <row r="60" spans="1:19" ht="82.5" customHeight="1">
      <c r="A60" s="23" t="s">
        <v>34</v>
      </c>
      <c r="B60" s="22" t="s">
        <v>42</v>
      </c>
      <c r="C60" s="16" t="s">
        <v>12</v>
      </c>
      <c r="D60" s="16">
        <f>SUM(E60:H60)</f>
        <v>923.1</v>
      </c>
      <c r="E60" s="16">
        <v>0</v>
      </c>
      <c r="F60" s="16">
        <v>923.1</v>
      </c>
      <c r="G60" s="16">
        <v>0</v>
      </c>
      <c r="H60" s="16">
        <v>0</v>
      </c>
      <c r="I60" s="22" t="s">
        <v>39</v>
      </c>
      <c r="J60" s="16" t="s">
        <v>54</v>
      </c>
      <c r="K60" s="16">
        <v>1</v>
      </c>
      <c r="L60" s="22" t="s">
        <v>35</v>
      </c>
      <c r="M60" s="22" t="s">
        <v>49</v>
      </c>
    </row>
    <row r="61" spans="1:19" ht="82.5" customHeight="1">
      <c r="A61" s="23"/>
      <c r="B61" s="22"/>
      <c r="C61" s="16" t="s">
        <v>13</v>
      </c>
      <c r="D61" s="16">
        <f t="shared" ref="D61:D71" si="19">SUM(E61:H61)</f>
        <v>982.6</v>
      </c>
      <c r="E61" s="16">
        <v>0</v>
      </c>
      <c r="F61" s="16">
        <v>982.6</v>
      </c>
      <c r="G61" s="16">
        <v>0</v>
      </c>
      <c r="H61" s="16">
        <v>0</v>
      </c>
      <c r="I61" s="26"/>
      <c r="J61" s="16" t="s">
        <v>54</v>
      </c>
      <c r="K61" s="16">
        <v>1</v>
      </c>
      <c r="L61" s="22"/>
      <c r="M61" s="22"/>
    </row>
    <row r="62" spans="1:19" ht="82.5" customHeight="1">
      <c r="A62" s="23"/>
      <c r="B62" s="22"/>
      <c r="C62" s="16" t="s">
        <v>25</v>
      </c>
      <c r="D62" s="16">
        <f t="shared" ref="D62" si="20">SUM(E62:H62)</f>
        <v>1015.5</v>
      </c>
      <c r="E62" s="16">
        <v>0</v>
      </c>
      <c r="F62" s="16">
        <v>1015.5</v>
      </c>
      <c r="G62" s="16">
        <v>0</v>
      </c>
      <c r="H62" s="16">
        <v>0</v>
      </c>
      <c r="I62" s="26"/>
      <c r="J62" s="16" t="s">
        <v>54</v>
      </c>
      <c r="K62" s="16">
        <v>1</v>
      </c>
      <c r="L62" s="22"/>
      <c r="M62" s="22"/>
    </row>
    <row r="63" spans="1:19" s="7" customFormat="1" ht="65.25" customHeight="1">
      <c r="A63" s="23"/>
      <c r="B63" s="22"/>
      <c r="C63" s="16" t="s">
        <v>65</v>
      </c>
      <c r="D63" s="16">
        <f t="shared" si="19"/>
        <v>1015.5</v>
      </c>
      <c r="E63" s="16">
        <v>0</v>
      </c>
      <c r="F63" s="16">
        <v>1015.5</v>
      </c>
      <c r="G63" s="16">
        <v>0</v>
      </c>
      <c r="H63" s="16">
        <v>0</v>
      </c>
      <c r="I63" s="26"/>
      <c r="J63" s="16" t="s">
        <v>54</v>
      </c>
      <c r="K63" s="16">
        <v>1</v>
      </c>
      <c r="L63" s="22"/>
      <c r="M63" s="22"/>
    </row>
    <row r="64" spans="1:19" s="7" customFormat="1" ht="15.75">
      <c r="A64" s="27"/>
      <c r="B64" s="22" t="s">
        <v>9</v>
      </c>
      <c r="C64" s="16" t="s">
        <v>12</v>
      </c>
      <c r="D64" s="16">
        <f t="shared" si="19"/>
        <v>923.1</v>
      </c>
      <c r="E64" s="16">
        <f>E60</f>
        <v>0</v>
      </c>
      <c r="F64" s="16">
        <f t="shared" ref="F64:H64" si="21">F60</f>
        <v>923.1</v>
      </c>
      <c r="G64" s="16">
        <f t="shared" si="21"/>
        <v>0</v>
      </c>
      <c r="H64" s="16">
        <f t="shared" si="21"/>
        <v>0</v>
      </c>
      <c r="I64" s="22" t="s">
        <v>10</v>
      </c>
      <c r="J64" s="22" t="s">
        <v>10</v>
      </c>
      <c r="K64" s="22" t="s">
        <v>10</v>
      </c>
      <c r="L64" s="22" t="s">
        <v>10</v>
      </c>
      <c r="M64" s="22" t="s">
        <v>10</v>
      </c>
    </row>
    <row r="65" spans="1:16" s="7" customFormat="1" ht="15.75">
      <c r="A65" s="27"/>
      <c r="B65" s="22"/>
      <c r="C65" s="16" t="s">
        <v>13</v>
      </c>
      <c r="D65" s="16">
        <f t="shared" si="19"/>
        <v>982.6</v>
      </c>
      <c r="E65" s="16">
        <f t="shared" ref="E65:H65" si="22">E61</f>
        <v>0</v>
      </c>
      <c r="F65" s="16">
        <f t="shared" si="22"/>
        <v>982.6</v>
      </c>
      <c r="G65" s="16">
        <f t="shared" si="22"/>
        <v>0</v>
      </c>
      <c r="H65" s="16">
        <f t="shared" si="22"/>
        <v>0</v>
      </c>
      <c r="I65" s="22"/>
      <c r="J65" s="22"/>
      <c r="K65" s="22"/>
      <c r="L65" s="22"/>
      <c r="M65" s="22"/>
    </row>
    <row r="66" spans="1:16" s="7" customFormat="1" ht="15.75">
      <c r="A66" s="27"/>
      <c r="B66" s="22"/>
      <c r="C66" s="16" t="s">
        <v>25</v>
      </c>
      <c r="D66" s="16">
        <f t="shared" ref="D66" si="23">SUM(E66:H66)</f>
        <v>1015.5</v>
      </c>
      <c r="E66" s="16">
        <f>E61</f>
        <v>0</v>
      </c>
      <c r="F66" s="16">
        <f>F62</f>
        <v>1015.5</v>
      </c>
      <c r="G66" s="16">
        <f>G61</f>
        <v>0</v>
      </c>
      <c r="H66" s="16">
        <f>H61</f>
        <v>0</v>
      </c>
      <c r="I66" s="22"/>
      <c r="J66" s="22"/>
      <c r="K66" s="22"/>
      <c r="L66" s="22"/>
      <c r="M66" s="22"/>
    </row>
    <row r="67" spans="1:16" s="7" customFormat="1" ht="16.5" customHeight="1">
      <c r="A67" s="27"/>
      <c r="B67" s="22"/>
      <c r="C67" s="16" t="s">
        <v>65</v>
      </c>
      <c r="D67" s="16">
        <f t="shared" si="19"/>
        <v>1015.5</v>
      </c>
      <c r="E67" s="16">
        <f t="shared" ref="E67:H67" si="24">E63</f>
        <v>0</v>
      </c>
      <c r="F67" s="16">
        <f>F63</f>
        <v>1015.5</v>
      </c>
      <c r="G67" s="16">
        <f t="shared" si="24"/>
        <v>0</v>
      </c>
      <c r="H67" s="16">
        <f t="shared" si="24"/>
        <v>0</v>
      </c>
      <c r="I67" s="22"/>
      <c r="J67" s="22"/>
      <c r="K67" s="22"/>
      <c r="L67" s="22"/>
      <c r="M67" s="22"/>
    </row>
    <row r="68" spans="1:16" s="7" customFormat="1" ht="16.5" customHeight="1">
      <c r="A68" s="22"/>
      <c r="B68" s="22" t="s">
        <v>22</v>
      </c>
      <c r="C68" s="16" t="s">
        <v>12</v>
      </c>
      <c r="D68" s="16">
        <f t="shared" si="19"/>
        <v>3541.5</v>
      </c>
      <c r="E68" s="1">
        <f t="shared" ref="E68:H69" si="25">E34+E53+E64</f>
        <v>0</v>
      </c>
      <c r="F68" s="1">
        <f t="shared" si="25"/>
        <v>923.1</v>
      </c>
      <c r="G68" s="1">
        <f t="shared" si="25"/>
        <v>2618.4</v>
      </c>
      <c r="H68" s="1">
        <f t="shared" si="25"/>
        <v>0</v>
      </c>
      <c r="I68" s="22" t="s">
        <v>10</v>
      </c>
      <c r="J68" s="22" t="s">
        <v>10</v>
      </c>
      <c r="K68" s="22" t="s">
        <v>10</v>
      </c>
      <c r="L68" s="22" t="s">
        <v>10</v>
      </c>
      <c r="M68" s="22" t="s">
        <v>10</v>
      </c>
    </row>
    <row r="69" spans="1:16" s="7" customFormat="1" ht="16.5" customHeight="1">
      <c r="A69" s="22"/>
      <c r="B69" s="22"/>
      <c r="C69" s="16" t="s">
        <v>13</v>
      </c>
      <c r="D69" s="16">
        <f t="shared" si="19"/>
        <v>3416.6</v>
      </c>
      <c r="E69" s="1">
        <f t="shared" si="25"/>
        <v>0</v>
      </c>
      <c r="F69" s="1">
        <f t="shared" si="25"/>
        <v>982.6</v>
      </c>
      <c r="G69" s="1">
        <f t="shared" si="25"/>
        <v>2434</v>
      </c>
      <c r="H69" s="1">
        <f t="shared" si="25"/>
        <v>0</v>
      </c>
      <c r="I69" s="22"/>
      <c r="J69" s="22"/>
      <c r="K69" s="22"/>
      <c r="L69" s="22"/>
      <c r="M69" s="22"/>
    </row>
    <row r="70" spans="1:16" s="7" customFormat="1" ht="16.5" customHeight="1">
      <c r="A70" s="22"/>
      <c r="B70" s="22"/>
      <c r="C70" s="16" t="s">
        <v>25</v>
      </c>
      <c r="D70" s="16">
        <f t="shared" ref="D70" si="26">SUM(E70:H70)</f>
        <v>2872.5</v>
      </c>
      <c r="E70" s="1">
        <f>E36+E54+E66</f>
        <v>0</v>
      </c>
      <c r="F70" s="1">
        <f>F36+F54+F66</f>
        <v>1015.5</v>
      </c>
      <c r="G70" s="1">
        <f>G36+G54+G66</f>
        <v>1857</v>
      </c>
      <c r="H70" s="1">
        <f>H36+H54+H66</f>
        <v>0</v>
      </c>
      <c r="I70" s="22"/>
      <c r="J70" s="22"/>
      <c r="K70" s="22"/>
      <c r="L70" s="22"/>
      <c r="M70" s="22"/>
    </row>
    <row r="71" spans="1:16" ht="16.5" customHeight="1">
      <c r="A71" s="22"/>
      <c r="B71" s="22"/>
      <c r="C71" s="16" t="s">
        <v>65</v>
      </c>
      <c r="D71" s="16">
        <f t="shared" si="19"/>
        <v>2872.5</v>
      </c>
      <c r="E71" s="1">
        <f>E37+E56+E67</f>
        <v>0</v>
      </c>
      <c r="F71" s="1">
        <f>F37+F56+F67</f>
        <v>1015.5</v>
      </c>
      <c r="G71" s="1">
        <f>G37+G56+G67</f>
        <v>1857</v>
      </c>
      <c r="H71" s="1">
        <f>H37+H56+H67</f>
        <v>0</v>
      </c>
      <c r="I71" s="22"/>
      <c r="J71" s="22"/>
      <c r="K71" s="22"/>
      <c r="L71" s="22"/>
      <c r="M71" s="22"/>
    </row>
    <row r="72" spans="1:16" ht="15" customHeight="1">
      <c r="A72" s="8"/>
      <c r="B72" s="9"/>
      <c r="C72" s="8"/>
      <c r="D72" s="10"/>
      <c r="E72" s="10"/>
      <c r="F72" s="10"/>
      <c r="G72" s="10"/>
      <c r="H72" s="10"/>
      <c r="I72" s="8"/>
      <c r="J72" s="8"/>
      <c r="K72" s="8"/>
      <c r="L72" s="8"/>
      <c r="M72" s="8"/>
    </row>
    <row r="73" spans="1:16" s="11" customFormat="1" ht="58.5" customHeight="1">
      <c r="A73" s="31" t="s">
        <v>72</v>
      </c>
      <c r="B73" s="32"/>
      <c r="C73" s="32"/>
      <c r="L73" s="12" t="s">
        <v>64</v>
      </c>
    </row>
    <row r="74" spans="1:16" s="11" customFormat="1" ht="18.75">
      <c r="A74" s="18"/>
    </row>
    <row r="75" spans="1:16" s="11" customFormat="1" ht="18.75">
      <c r="A75" s="29"/>
      <c r="B75" s="29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</row>
    <row r="76" spans="1:16" s="11" customFormat="1" ht="18.75">
      <c r="A76" s="29" t="s">
        <v>60</v>
      </c>
      <c r="B76" s="29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</row>
    <row r="77" spans="1:16" ht="15.7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4"/>
      <c r="O77" s="14"/>
      <c r="P77" s="14"/>
    </row>
    <row r="78" spans="1:16" ht="15.7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4"/>
      <c r="O78" s="14"/>
      <c r="P78" s="14"/>
    </row>
    <row r="79" spans="1:16" ht="15.7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4"/>
      <c r="O79" s="14"/>
      <c r="P79" s="14"/>
    </row>
    <row r="80" spans="1:16" ht="18.7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14"/>
      <c r="O80" s="14"/>
      <c r="P80" s="14"/>
    </row>
    <row r="81" spans="1:16" ht="18.75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14"/>
      <c r="O81" s="14"/>
      <c r="P81" s="14"/>
    </row>
    <row r="82" spans="1:16" ht="18.75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</row>
  </sheetData>
  <mergeCells count="102">
    <mergeCell ref="A18:A21"/>
    <mergeCell ref="M14:M25"/>
    <mergeCell ref="A30:A33"/>
    <mergeCell ref="I30:I33"/>
    <mergeCell ref="J30:J33"/>
    <mergeCell ref="L30:L33"/>
    <mergeCell ref="A22:A25"/>
    <mergeCell ref="I14:I25"/>
    <mergeCell ref="A26:A29"/>
    <mergeCell ref="B26:B29"/>
    <mergeCell ref="I26:I29"/>
    <mergeCell ref="C7:C9"/>
    <mergeCell ref="M41:M44"/>
    <mergeCell ref="I41:I44"/>
    <mergeCell ref="L41:L44"/>
    <mergeCell ref="B14:B17"/>
    <mergeCell ref="M30:M33"/>
    <mergeCell ref="B30:B33"/>
    <mergeCell ref="M26:M29"/>
    <mergeCell ref="B18:B21"/>
    <mergeCell ref="B22:B25"/>
    <mergeCell ref="L14:L17"/>
    <mergeCell ref="L18:L21"/>
    <mergeCell ref="L22:L25"/>
    <mergeCell ref="L26:L29"/>
    <mergeCell ref="A5:M5"/>
    <mergeCell ref="B49:B52"/>
    <mergeCell ref="A80:M80"/>
    <mergeCell ref="A81:M81"/>
    <mergeCell ref="A38:M38"/>
    <mergeCell ref="M45:M48"/>
    <mergeCell ref="A45:A48"/>
    <mergeCell ref="B45:B48"/>
    <mergeCell ref="A39:A40"/>
    <mergeCell ref="B39:M39"/>
    <mergeCell ref="B40:M40"/>
    <mergeCell ref="M34:M37"/>
    <mergeCell ref="I34:I37"/>
    <mergeCell ref="J34:J37"/>
    <mergeCell ref="A14:A17"/>
    <mergeCell ref="B64:B67"/>
    <mergeCell ref="I7:I9"/>
    <mergeCell ref="A11:M11"/>
    <mergeCell ref="A12:A13"/>
    <mergeCell ref="B12:M12"/>
    <mergeCell ref="B13:M13"/>
    <mergeCell ref="A7:A9"/>
    <mergeCell ref="D7:H7"/>
    <mergeCell ref="B7:B9"/>
    <mergeCell ref="A82:M82"/>
    <mergeCell ref="I68:I71"/>
    <mergeCell ref="J68:J71"/>
    <mergeCell ref="K68:K71"/>
    <mergeCell ref="L68:L71"/>
    <mergeCell ref="B68:B71"/>
    <mergeCell ref="M68:M71"/>
    <mergeCell ref="A68:A71"/>
    <mergeCell ref="A76:M76"/>
    <mergeCell ref="A73:C73"/>
    <mergeCell ref="A75:M75"/>
    <mergeCell ref="L53:L56"/>
    <mergeCell ref="A53:A56"/>
    <mergeCell ref="B53:B56"/>
    <mergeCell ref="K64:K67"/>
    <mergeCell ref="A57:M57"/>
    <mergeCell ref="A58:A59"/>
    <mergeCell ref="B58:M58"/>
    <mergeCell ref="B59:M59"/>
    <mergeCell ref="A60:A63"/>
    <mergeCell ref="B60:B63"/>
    <mergeCell ref="I60:I63"/>
    <mergeCell ref="L60:L63"/>
    <mergeCell ref="M60:M63"/>
    <mergeCell ref="L64:L67"/>
    <mergeCell ref="M64:M67"/>
    <mergeCell ref="A64:A67"/>
    <mergeCell ref="I64:I67"/>
    <mergeCell ref="J64:J67"/>
    <mergeCell ref="J1:M1"/>
    <mergeCell ref="A3:M3"/>
    <mergeCell ref="M53:M56"/>
    <mergeCell ref="D8:D9"/>
    <mergeCell ref="E8:H8"/>
    <mergeCell ref="K7:K9"/>
    <mergeCell ref="M7:M9"/>
    <mergeCell ref="I49:I52"/>
    <mergeCell ref="L49:L52"/>
    <mergeCell ref="M49:M52"/>
    <mergeCell ref="L7:L9"/>
    <mergeCell ref="J7:J9"/>
    <mergeCell ref="K34:K37"/>
    <mergeCell ref="L34:L37"/>
    <mergeCell ref="I45:I48"/>
    <mergeCell ref="L45:L48"/>
    <mergeCell ref="I53:I56"/>
    <mergeCell ref="J53:J56"/>
    <mergeCell ref="A49:A52"/>
    <mergeCell ref="A34:A37"/>
    <mergeCell ref="B34:B37"/>
    <mergeCell ref="K53:K56"/>
    <mergeCell ref="A41:A44"/>
    <mergeCell ref="B41:B44"/>
  </mergeCells>
  <printOptions horizontalCentered="1"/>
  <pageMargins left="0.78740157480314965" right="0.39370078740157483" top="1.1811023622047245" bottom="0.78740157480314965" header="0.98425196850393704" footer="0"/>
  <pageSetup paperSize="9" scale="58" fitToWidth="2" fitToHeight="2" orientation="landscape" horizontalDpi="1200" verticalDpi="1200" r:id="rId1"/>
  <headerFooter differentFirst="1">
    <oddHeader>&amp;C&amp;P</oddHeader>
  </headerFooter>
  <rowBreaks count="2" manualBreakCount="2">
    <brk id="25" max="12" man="1"/>
    <brk id="6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2026-07-30T08:10:12Z</cp:lastPrinted>
  <dcterms:created xsi:type="dcterms:W3CDTF">2024-05-07T12:52:59Z</dcterms:created>
  <dcterms:modified xsi:type="dcterms:W3CDTF">2026-08-10T12:45:06Z</dcterms:modified>
</cp:coreProperties>
</file>